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8121A1EF-BC06-4FE6-AB6A-236F5CCBDAFF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MART 2026" sheetId="10" r:id="rId1"/>
    <sheet name="NİSAN 2026" sheetId="11" r:id="rId2"/>
    <sheet name="MAYIS 2026" sheetId="12" r:id="rId3"/>
    <sheet name="HAZİRAN 2026" sheetId="1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3" l="1"/>
  <c r="J5" i="10"/>
  <c r="AC2" i="13" l="1"/>
  <c r="AC2" i="12"/>
  <c r="AC2" i="11"/>
  <c r="AC2" i="10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2" l="1"/>
  <c r="J36" i="12" s="1"/>
  <c r="F37" i="13"/>
  <c r="J4" i="13" s="1"/>
  <c r="F37" i="11"/>
  <c r="J4" i="11" s="1"/>
  <c r="F37" i="10"/>
  <c r="J36" i="13"/>
  <c r="J4" i="12"/>
  <c r="J4" i="10"/>
  <c r="J36" i="10"/>
  <c r="J5" i="12" l="1"/>
  <c r="L36" i="12" s="1"/>
  <c r="J36" i="11"/>
  <c r="J5" i="11"/>
  <c r="L36" i="13"/>
  <c r="L36" i="10"/>
  <c r="L36" i="11" l="1"/>
  <c r="J35" i="10"/>
  <c r="J39" i="10" s="1"/>
  <c r="J7" i="11" l="1"/>
  <c r="J35" i="11" s="1"/>
  <c r="J39" i="11" s="1"/>
  <c r="J7" i="12" l="1"/>
  <c r="J35" i="12" s="1"/>
  <c r="J39" i="12" s="1"/>
  <c r="J7" i="13" l="1"/>
  <c r="J35" i="13" s="1"/>
  <c r="J39" i="13" s="1"/>
</calcChain>
</file>

<file path=xl/sharedStrings.xml><?xml version="1.0" encoding="utf-8"?>
<sst xmlns="http://schemas.openxmlformats.org/spreadsheetml/2006/main" count="140" uniqueCount="32">
  <si>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</si>
  <si>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</si>
  <si>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</si>
  <si>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</si>
  <si>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</si>
  <si>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</si>
  <si>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</si>
  <si>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</si>
  <si>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</si>
  <si>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</si>
  <si>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</si>
  <si>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</si>
  <si>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</si>
  <si>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</si>
  <si>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</si>
  <si>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</si>
  <si>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</si>
  <si>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</si>
  <si>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</si>
  <si>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</si>
  <si>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</si>
  <si>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</si>
  <si>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</si>
  <si>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</si>
  <si>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</si>
  <si>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</si>
  <si>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</si>
  <si>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</si>
  <si>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</si>
  <si>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</si>
  <si>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</si>
  <si>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ALİ ÜNLÜ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</si>
</sst>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7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H26" sqref="H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0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29" sqref="E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0</v>
      </c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3002.3525</v>
      </c>
    </row>
    <row r="5" spans="2:29" x14ac:dyDescent="0.25">
      <c r="B5" s="7">
        <v>46114</v>
      </c>
      <c r="C5" s="8">
        <v>904</v>
      </c>
      <c r="D5" s="9"/>
      <c r="E5" s="10">
        <v>24.5</v>
      </c>
      <c r="F5" s="33">
        <f t="shared" ref="F5:F34" si="0">E5*C5</f>
        <v>22148</v>
      </c>
      <c r="G5" s="11"/>
      <c r="H5" s="12" t="s">
        <v>7</v>
      </c>
      <c r="I5" s="13">
        <v>1E-3</v>
      </c>
      <c r="J5" s="14">
        <f>(F36+F37-J4-J6)*I5</f>
        <v>297.23289750000004</v>
      </c>
    </row>
    <row r="6" spans="2:29" x14ac:dyDescent="0.25">
      <c r="B6" s="7">
        <v>46115</v>
      </c>
      <c r="C6" s="8">
        <v>452</v>
      </c>
      <c r="D6" s="9"/>
      <c r="E6" s="10">
        <v>24.5</v>
      </c>
      <c r="F6" s="33">
        <f t="shared" si="0"/>
        <v>11074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442</v>
      </c>
      <c r="D7" s="9"/>
      <c r="E7" s="10">
        <v>24.5</v>
      </c>
      <c r="F7" s="33">
        <f t="shared" si="0"/>
        <v>10829</v>
      </c>
      <c r="G7" s="11"/>
      <c r="H7" s="12" t="s">
        <v>9</v>
      </c>
      <c r="I7" s="13"/>
      <c r="J7" s="14">
        <f>'MART 2026'!J39*-1</f>
        <v>0</v>
      </c>
    </row>
    <row r="8" spans="2:29" x14ac:dyDescent="0.25">
      <c r="B8" s="7">
        <v>46117</v>
      </c>
      <c r="C8" s="8">
        <v>450.5</v>
      </c>
      <c r="D8" s="9"/>
      <c r="E8" s="10">
        <v>24.5</v>
      </c>
      <c r="F8" s="33">
        <f t="shared" si="0"/>
        <v>11037.25</v>
      </c>
      <c r="G8" s="15"/>
      <c r="H8" s="16"/>
      <c r="I8" s="17"/>
      <c r="J8" s="18"/>
    </row>
    <row r="9" spans="2:29" x14ac:dyDescent="0.25">
      <c r="B9" s="7">
        <v>46118</v>
      </c>
      <c r="C9" s="8">
        <v>452</v>
      </c>
      <c r="D9" s="9"/>
      <c r="E9" s="10">
        <v>24.5</v>
      </c>
      <c r="F9" s="33">
        <f t="shared" si="0"/>
        <v>11074</v>
      </c>
      <c r="G9" s="15"/>
      <c r="H9" s="16"/>
      <c r="I9" s="17"/>
      <c r="J9" s="18"/>
    </row>
    <row r="10" spans="2:29" x14ac:dyDescent="0.25">
      <c r="B10" s="7">
        <v>46119</v>
      </c>
      <c r="C10" s="8">
        <v>431</v>
      </c>
      <c r="D10" s="9"/>
      <c r="E10" s="10">
        <v>24.5</v>
      </c>
      <c r="F10" s="33">
        <f t="shared" si="0"/>
        <v>10559.5</v>
      </c>
      <c r="G10" s="15"/>
      <c r="H10" s="16"/>
      <c r="I10" s="17"/>
      <c r="J10" s="18"/>
    </row>
    <row r="11" spans="2:29" x14ac:dyDescent="0.25">
      <c r="B11" s="7">
        <v>46120</v>
      </c>
      <c r="C11" s="8">
        <v>434</v>
      </c>
      <c r="D11" s="9"/>
      <c r="E11" s="10">
        <v>24.5</v>
      </c>
      <c r="F11" s="33">
        <f t="shared" si="0"/>
        <v>10633</v>
      </c>
      <c r="G11" s="19"/>
      <c r="H11" s="16"/>
      <c r="I11" s="17"/>
      <c r="J11" s="18"/>
    </row>
    <row r="12" spans="2:29" x14ac:dyDescent="0.25">
      <c r="B12" s="7">
        <v>46121</v>
      </c>
      <c r="C12" s="8">
        <v>430</v>
      </c>
      <c r="D12" s="9"/>
      <c r="E12" s="10">
        <v>24.5</v>
      </c>
      <c r="F12" s="33">
        <f t="shared" si="0"/>
        <v>10535</v>
      </c>
      <c r="G12" s="19"/>
      <c r="H12" s="16"/>
      <c r="I12" s="17"/>
      <c r="J12" s="18"/>
    </row>
    <row r="13" spans="2:29" x14ac:dyDescent="0.25">
      <c r="B13" s="7">
        <v>46122</v>
      </c>
      <c r="C13" s="8">
        <v>423.5</v>
      </c>
      <c r="D13" s="9"/>
      <c r="E13" s="10">
        <v>24.5</v>
      </c>
      <c r="F13" s="33">
        <f t="shared" si="0"/>
        <v>10375.75</v>
      </c>
      <c r="G13" s="19"/>
      <c r="H13" s="16"/>
      <c r="I13" s="17"/>
      <c r="J13" s="18"/>
    </row>
    <row r="14" spans="2:29" x14ac:dyDescent="0.25">
      <c r="B14" s="7">
        <v>46123</v>
      </c>
      <c r="C14" s="8">
        <v>406.5</v>
      </c>
      <c r="D14" s="9"/>
      <c r="E14" s="10">
        <v>24.5</v>
      </c>
      <c r="F14" s="33">
        <f t="shared" si="0"/>
        <v>9959.25</v>
      </c>
      <c r="G14" s="19"/>
      <c r="H14" s="16"/>
      <c r="I14" s="17"/>
      <c r="J14" s="18"/>
    </row>
    <row r="15" spans="2:29" x14ac:dyDescent="0.25">
      <c r="B15" s="7">
        <v>46124</v>
      </c>
      <c r="C15" s="8">
        <v>400</v>
      </c>
      <c r="D15" s="9"/>
      <c r="E15" s="10">
        <v>24.5</v>
      </c>
      <c r="F15" s="33">
        <f t="shared" si="0"/>
        <v>9800</v>
      </c>
      <c r="G15" s="19"/>
      <c r="H15" s="16"/>
      <c r="I15" s="17"/>
      <c r="J15" s="18"/>
    </row>
    <row r="16" spans="2:29" x14ac:dyDescent="0.25">
      <c r="B16" s="7">
        <v>46125</v>
      </c>
      <c r="C16" s="8">
        <v>415.5</v>
      </c>
      <c r="D16" s="9"/>
      <c r="E16" s="10">
        <v>24.5</v>
      </c>
      <c r="F16" s="33">
        <f t="shared" si="0"/>
        <v>10179.75</v>
      </c>
      <c r="G16" s="19"/>
      <c r="H16" s="16"/>
      <c r="I16" s="17"/>
      <c r="J16" s="18"/>
    </row>
    <row r="17" spans="2:10" x14ac:dyDescent="0.25">
      <c r="B17" s="7">
        <v>46126</v>
      </c>
      <c r="C17" s="8">
        <v>440.5</v>
      </c>
      <c r="D17" s="9"/>
      <c r="E17" s="10">
        <v>24.5</v>
      </c>
      <c r="F17" s="33">
        <f t="shared" si="0"/>
        <v>10792.25</v>
      </c>
      <c r="G17" s="19"/>
      <c r="H17" s="16"/>
      <c r="I17" s="17"/>
      <c r="J17" s="18"/>
    </row>
    <row r="18" spans="2:10" x14ac:dyDescent="0.25">
      <c r="B18" s="7">
        <v>46127</v>
      </c>
      <c r="C18" s="8">
        <v>434</v>
      </c>
      <c r="D18" s="9"/>
      <c r="E18" s="10">
        <v>24.5</v>
      </c>
      <c r="F18" s="33">
        <f t="shared" si="0"/>
        <v>10633</v>
      </c>
      <c r="G18" s="19"/>
      <c r="H18" s="16"/>
      <c r="I18" s="17"/>
      <c r="J18" s="18"/>
    </row>
    <row r="19" spans="2:10" x14ac:dyDescent="0.25">
      <c r="B19" s="7">
        <v>46128</v>
      </c>
      <c r="C19" s="8">
        <v>385</v>
      </c>
      <c r="D19" s="9"/>
      <c r="E19" s="10">
        <v>24.5</v>
      </c>
      <c r="F19" s="33">
        <f t="shared" si="0"/>
        <v>9432.5</v>
      </c>
      <c r="G19" s="19"/>
      <c r="H19" s="16"/>
      <c r="I19" s="17"/>
      <c r="J19" s="18"/>
    </row>
    <row r="20" spans="2:10" x14ac:dyDescent="0.25">
      <c r="B20" s="7">
        <v>46129</v>
      </c>
      <c r="C20" s="8">
        <v>416.5</v>
      </c>
      <c r="D20" s="9"/>
      <c r="E20" s="10">
        <v>24.5</v>
      </c>
      <c r="F20" s="33">
        <f t="shared" si="0"/>
        <v>10204.25</v>
      </c>
      <c r="G20" s="19"/>
      <c r="H20" s="16"/>
      <c r="I20" s="17"/>
      <c r="J20" s="18"/>
    </row>
    <row r="21" spans="2:10" x14ac:dyDescent="0.25">
      <c r="B21" s="7">
        <v>46130</v>
      </c>
      <c r="C21" s="8">
        <v>415.5</v>
      </c>
      <c r="D21" s="9"/>
      <c r="E21" s="10">
        <v>24.5</v>
      </c>
      <c r="F21" s="33">
        <f t="shared" si="0"/>
        <v>10179.75</v>
      </c>
      <c r="G21" s="19"/>
      <c r="H21" s="16"/>
      <c r="I21" s="17"/>
      <c r="J21" s="18"/>
    </row>
    <row r="22" spans="2:10" x14ac:dyDescent="0.25">
      <c r="B22" s="7">
        <v>46131</v>
      </c>
      <c r="C22" s="8">
        <v>403.5</v>
      </c>
      <c r="D22" s="9"/>
      <c r="E22" s="10">
        <v>24.5</v>
      </c>
      <c r="F22" s="33">
        <f t="shared" si="0"/>
        <v>9885.75</v>
      </c>
      <c r="G22" s="19"/>
      <c r="H22" s="16"/>
      <c r="I22" s="17"/>
      <c r="J22" s="18"/>
    </row>
    <row r="23" spans="2:10" x14ac:dyDescent="0.25">
      <c r="B23" s="7">
        <v>46132</v>
      </c>
      <c r="C23" s="8">
        <v>338</v>
      </c>
      <c r="D23" s="9"/>
      <c r="E23" s="10">
        <v>24.5</v>
      </c>
      <c r="F23" s="33">
        <f t="shared" si="0"/>
        <v>8281</v>
      </c>
      <c r="G23" s="19"/>
      <c r="H23" s="16"/>
      <c r="I23" s="17"/>
      <c r="J23" s="18"/>
    </row>
    <row r="24" spans="2:10" x14ac:dyDescent="0.25">
      <c r="B24" s="7">
        <v>46133</v>
      </c>
      <c r="C24" s="8">
        <v>455</v>
      </c>
      <c r="D24" s="9"/>
      <c r="E24" s="10">
        <v>24.5</v>
      </c>
      <c r="F24" s="33">
        <f t="shared" si="0"/>
        <v>11147.5</v>
      </c>
      <c r="G24" s="19"/>
      <c r="H24" s="16"/>
      <c r="I24" s="17"/>
      <c r="J24" s="18"/>
    </row>
    <row r="25" spans="2:10" x14ac:dyDescent="0.25">
      <c r="B25" s="7">
        <v>46134</v>
      </c>
      <c r="C25" s="8">
        <v>375</v>
      </c>
      <c r="D25" s="9"/>
      <c r="E25" s="10">
        <v>24.5</v>
      </c>
      <c r="F25" s="33">
        <f t="shared" si="0"/>
        <v>9187.5</v>
      </c>
      <c r="G25" s="19"/>
      <c r="H25" s="16"/>
      <c r="I25" s="17"/>
      <c r="J25" s="18"/>
    </row>
    <row r="26" spans="2:10" x14ac:dyDescent="0.25">
      <c r="B26" s="7">
        <v>46135</v>
      </c>
      <c r="C26" s="8">
        <v>347.5</v>
      </c>
      <c r="D26" s="9"/>
      <c r="E26" s="10">
        <v>24.5</v>
      </c>
      <c r="F26" s="33">
        <f t="shared" si="0"/>
        <v>8513.75</v>
      </c>
      <c r="G26" s="19"/>
      <c r="H26" s="16"/>
      <c r="I26" s="17"/>
      <c r="J26" s="18"/>
    </row>
    <row r="27" spans="2:10" x14ac:dyDescent="0.25">
      <c r="B27" s="7">
        <v>46136</v>
      </c>
      <c r="C27" s="8">
        <v>398</v>
      </c>
      <c r="D27" s="9"/>
      <c r="E27" s="10">
        <v>24.5</v>
      </c>
      <c r="F27" s="33">
        <f t="shared" si="0"/>
        <v>9751</v>
      </c>
      <c r="G27" s="19"/>
      <c r="H27" s="16"/>
      <c r="I27" s="17"/>
      <c r="J27" s="18"/>
    </row>
    <row r="28" spans="2:10" x14ac:dyDescent="0.25">
      <c r="B28" s="7">
        <v>46137</v>
      </c>
      <c r="C28" s="8">
        <v>372</v>
      </c>
      <c r="D28" s="9"/>
      <c r="E28" s="10">
        <v>24.5</v>
      </c>
      <c r="F28" s="33">
        <f t="shared" si="0"/>
        <v>9114</v>
      </c>
      <c r="G28" s="19"/>
      <c r="H28" s="16"/>
      <c r="I28" s="17"/>
      <c r="J28" s="18"/>
    </row>
    <row r="29" spans="2:10" x14ac:dyDescent="0.25">
      <c r="B29" s="7">
        <v>46138</v>
      </c>
      <c r="C29" s="8">
        <v>396</v>
      </c>
      <c r="D29" s="9"/>
      <c r="E29" s="10">
        <v>24.5</v>
      </c>
      <c r="F29" s="33">
        <f t="shared" si="0"/>
        <v>9702</v>
      </c>
      <c r="G29" s="19"/>
      <c r="H29" s="16"/>
      <c r="I29" s="17"/>
      <c r="J29" s="18"/>
    </row>
    <row r="30" spans="2:10" x14ac:dyDescent="0.25">
      <c r="B30" s="7">
        <v>46139</v>
      </c>
      <c r="C30" s="8">
        <v>350</v>
      </c>
      <c r="D30" s="9"/>
      <c r="E30" s="10">
        <v>24.5</v>
      </c>
      <c r="F30" s="33">
        <f t="shared" si="0"/>
        <v>8575</v>
      </c>
      <c r="G30" s="19"/>
      <c r="H30" s="16"/>
      <c r="I30" s="17"/>
      <c r="J30" s="18"/>
    </row>
    <row r="31" spans="2:10" x14ac:dyDescent="0.25">
      <c r="B31" s="7">
        <v>46140</v>
      </c>
      <c r="C31" s="8">
        <v>375.5</v>
      </c>
      <c r="D31" s="9"/>
      <c r="E31" s="10">
        <v>24.5</v>
      </c>
      <c r="F31" s="33">
        <f t="shared" si="0"/>
        <v>9199.75</v>
      </c>
      <c r="G31" s="19"/>
      <c r="H31" s="16"/>
      <c r="I31" s="17"/>
      <c r="J31" s="18"/>
    </row>
    <row r="32" spans="2:10" x14ac:dyDescent="0.25">
      <c r="B32" s="7">
        <v>46141</v>
      </c>
      <c r="C32" s="8">
        <v>378</v>
      </c>
      <c r="D32" s="9"/>
      <c r="E32" s="10">
        <v>24.5</v>
      </c>
      <c r="F32" s="33">
        <f t="shared" si="0"/>
        <v>9261</v>
      </c>
      <c r="G32" s="19"/>
      <c r="H32" s="16"/>
      <c r="I32" s="17"/>
      <c r="J32" s="18"/>
    </row>
    <row r="33" spans="2:12" x14ac:dyDescent="0.25">
      <c r="B33" s="7">
        <v>46142</v>
      </c>
      <c r="C33" s="8">
        <v>333.5</v>
      </c>
      <c r="D33" s="9"/>
      <c r="E33" s="10">
        <v>24.5</v>
      </c>
      <c r="F33" s="33">
        <f t="shared" si="0"/>
        <v>8170.75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12254.5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3299.5853975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300235.25</v>
      </c>
      <c r="L36" s="31">
        <f>J36-J4-J5-J6</f>
        <v>296935.66460250004</v>
      </c>
    </row>
    <row r="37" spans="2:12" x14ac:dyDescent="0.25">
      <c r="B37" s="26" t="s">
        <v>14</v>
      </c>
      <c r="C37" s="30">
        <f>C35</f>
        <v>12254.5</v>
      </c>
      <c r="D37" s="9">
        <f>D35/1.03</f>
        <v>0</v>
      </c>
      <c r="E37" s="10"/>
      <c r="F37" s="33">
        <f>SUM(F4:F36)</f>
        <v>300235.25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296935.66460249998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abSelected="1" zoomScale="85" zoomScaleNormal="85" workbookViewId="0">
      <selection activeCell="E29" sqref="E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372</v>
      </c>
      <c r="D4" s="9"/>
      <c r="E4" s="10">
        <v>24.5</v>
      </c>
      <c r="F4" s="33">
        <f>E4*C4</f>
        <v>9114</v>
      </c>
      <c r="G4" s="11"/>
      <c r="H4" s="12" t="s">
        <v>6</v>
      </c>
      <c r="I4" s="13">
        <v>0.01</v>
      </c>
      <c r="J4" s="14">
        <f>(F36+F37)*I4</f>
        <v>568.4</v>
      </c>
    </row>
    <row r="5" spans="2:29" x14ac:dyDescent="0.25">
      <c r="B5" s="7">
        <v>46144</v>
      </c>
      <c r="C5" s="8">
        <v>321.5</v>
      </c>
      <c r="D5" s="9"/>
      <c r="E5" s="10">
        <v>24.5</v>
      </c>
      <c r="F5" s="33">
        <f t="shared" ref="F5:F34" si="0">E5*C5</f>
        <v>7876.75</v>
      </c>
      <c r="G5" s="11"/>
      <c r="H5" s="12" t="s">
        <v>7</v>
      </c>
      <c r="I5" s="13">
        <v>1E-3</v>
      </c>
      <c r="J5" s="14">
        <f>(F36+F37-J4-J6)*I5</f>
        <v>56.271599999999999</v>
      </c>
    </row>
    <row r="6" spans="2:29" x14ac:dyDescent="0.25">
      <c r="B6" s="7">
        <v>46145</v>
      </c>
      <c r="C6" s="8">
        <v>325.5</v>
      </c>
      <c r="D6" s="9"/>
      <c r="E6" s="10">
        <v>24.5</v>
      </c>
      <c r="F6" s="33">
        <f t="shared" si="0"/>
        <v>7974.75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323.5</v>
      </c>
      <c r="D7" s="9"/>
      <c r="E7" s="10">
        <v>24.5</v>
      </c>
      <c r="F7" s="33">
        <f t="shared" si="0"/>
        <v>7925.75</v>
      </c>
      <c r="G7" s="11"/>
      <c r="H7" s="12" t="s">
        <v>9</v>
      </c>
      <c r="I7" s="13"/>
      <c r="J7" s="14">
        <f>'NİSAN 2026'!J39*-1</f>
        <v>-296935.66460249998</v>
      </c>
    </row>
    <row r="8" spans="2:29" x14ac:dyDescent="0.25">
      <c r="B8" s="7">
        <v>46147</v>
      </c>
      <c r="C8" s="8">
        <v>331</v>
      </c>
      <c r="D8" s="9"/>
      <c r="E8" s="10">
        <v>24.5</v>
      </c>
      <c r="F8" s="33">
        <f t="shared" si="0"/>
        <v>8109.5</v>
      </c>
      <c r="G8" s="15"/>
      <c r="H8" s="16"/>
      <c r="I8" s="17"/>
      <c r="J8" s="18"/>
    </row>
    <row r="9" spans="2:29" x14ac:dyDescent="0.25">
      <c r="B9" s="7">
        <v>46148</v>
      </c>
      <c r="C9" s="8">
        <v>296</v>
      </c>
      <c r="D9" s="9"/>
      <c r="E9" s="10">
        <v>24.5</v>
      </c>
      <c r="F9" s="33">
        <f t="shared" si="0"/>
        <v>7252</v>
      </c>
      <c r="G9" s="15"/>
      <c r="H9" s="16"/>
      <c r="I9" s="17"/>
      <c r="J9" s="18"/>
    </row>
    <row r="10" spans="2:29" x14ac:dyDescent="0.25">
      <c r="B10" s="7">
        <v>46149</v>
      </c>
      <c r="C10" s="8">
        <v>350.5</v>
      </c>
      <c r="D10" s="9"/>
      <c r="E10" s="10">
        <v>24.5</v>
      </c>
      <c r="F10" s="33">
        <f t="shared" si="0"/>
        <v>8587.25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24.5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2320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-296310.99300249998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56840</v>
      </c>
      <c r="L36" s="31">
        <f>J36-J4-J5-J6</f>
        <v>56215.328399999999</v>
      </c>
    </row>
    <row r="37" spans="2:12" x14ac:dyDescent="0.25">
      <c r="B37" s="26" t="s">
        <v>14</v>
      </c>
      <c r="C37" s="30">
        <f>C35</f>
        <v>2320</v>
      </c>
      <c r="D37" s="9">
        <f>D35/1.03</f>
        <v>0</v>
      </c>
      <c r="E37" s="10"/>
      <c r="F37" s="33">
        <f>SUM(F4:F36)</f>
        <v>56840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353150.99300249998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I9" sqref="I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-353150.99300249998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-353150.99300249998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353150.99300249998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2026-05-08T12:26:57Z</dcterms:modified>
</cp:coreProperties>
</file>